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2" sheetId="2" r:id="rId1"/>
  </sheets>
  <definedNames>
    <definedName name="_xlnm._FilterDatabase" localSheetId="0" hidden="1">Лист2!$A$1:$J$9</definedName>
  </definedNames>
  <calcPr calcId="145621" refMode="R1C1"/>
</workbook>
</file>

<file path=xl/calcChain.xml><?xml version="1.0" encoding="utf-8"?>
<calcChain xmlns="http://schemas.openxmlformats.org/spreadsheetml/2006/main">
  <c r="H5" i="2" l="1"/>
  <c r="H9" i="2" s="1"/>
  <c r="H6" i="2"/>
  <c r="H7" i="2"/>
  <c r="H8" i="2"/>
  <c r="H4" i="2"/>
</calcChain>
</file>

<file path=xl/sharedStrings.xml><?xml version="1.0" encoding="utf-8"?>
<sst xmlns="http://schemas.openxmlformats.org/spreadsheetml/2006/main" count="45" uniqueCount="27">
  <si>
    <t>№п/п</t>
  </si>
  <si>
    <t>Наименование Товара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</si>
  <si>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</si>
  <si>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</si>
  <si>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</si>
  <si>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</si>
  <si>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Общая сумма, тенге</t>
  </si>
  <si>
    <t>Итого:</t>
  </si>
  <si>
    <t>Приложение №1</t>
  </si>
  <si>
    <t>Поставщик и № Договора для заключения дополнительного соглашения</t>
  </si>
  <si>
    <t>Торговое наименование, наименование по регистрации, №РУ, страна происхождения, завод производитель</t>
  </si>
  <si>
    <t>Местонахождение потенциального поставщика</t>
  </si>
  <si>
    <t xml:space="preserve"> </t>
  </si>
  <si>
    <t xml:space="preserve">Перечень медицинских изделий   способом закупа из одного источника согласно пп.4 п.83  главы 4 Приказ Министра здравоохранения Республики Казахстан от 7 июня 2023 года № 110 </t>
  </si>
  <si>
    <t>Упаковка</t>
  </si>
  <si>
    <t>Набор реагентов для выявления HbsAg к вирусу гепатита В методом ИФА Чувствительность: 0,05 МЕ/мл (нг/мл) 12х8</t>
  </si>
  <si>
    <t>Набор реагентов для иммуноферментного выявления иммуноглобулинов классов G и М к вирусу гепатита С, 12х8</t>
  </si>
  <si>
    <t>Набор реагентов для выявления антител класса G и A к Helicobacter pylori методом иммуноферментного анализа.</t>
  </si>
  <si>
    <t>Набор реагентов для выявления антител класса G и A к лямблиозу методом иммуноферментного анализа.</t>
  </si>
  <si>
    <t xml:space="preserve"> D-0556 Вектогеп В-HBs-антиген (комплект-3) 
РК МИ (in vitro)- 0№027111
(АО Вектор Бест, Российская Федерация)
</t>
  </si>
  <si>
    <t>ТОО «ДИАМЕД» к  Договору закупа медицинских изделий №99- зцп 110/реагенты от «04» июня 2024 г.</t>
  </si>
  <si>
    <t xml:space="preserve">D-0772 Бест анти-ВГС (комплект 2)
РК МИ (in vitro)- 0№027043
(АО Вектор Бест, Российская Федерация)
</t>
  </si>
  <si>
    <t xml:space="preserve">CAMOMILE-ХЕЛИКО-G/А
РК-МИ (in vitro) - №017613
(ТОО Диамед Азия Тест, Республика Казахстан)
</t>
  </si>
  <si>
    <t xml:space="preserve">CAMOMILE - АСКАРИДА-G
РК-МИ (in vitro) - №017569
(ТОО Диамед Азия Тест, Республика Казахстан)
</t>
  </si>
  <si>
    <t xml:space="preserve">CAMOMILE-ЛЯМБЛИОЗ-G/А
РК-МИ (in vitro) - №017614
(ТОО Диамед Азия Тест, Республика Казахстан)
</t>
  </si>
  <si>
    <t>Набор реагентов для выявления антител класса G к аскаридам методом иммуноферментного анализа.</t>
  </si>
  <si>
    <t xml:space="preserve">г. Алматы, ул. Кармысова, 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</si>
</sst>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р_."/>
    <numFmt numFmtId="165" formatCode="#,##0.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6" fillId="0" borderId="1" xfId="0" applyFont="1" applyFill="1" applyBorder="1"/>
    <xf numFmtId="164" fontId="5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9" fontId="5" fillId="0" borderId="1" xfId="4" applyNumberFormat="1" applyFont="1" applyFill="1" applyBorder="1" applyAlignment="1">
      <alignment vertical="top" wrapText="1"/>
    </xf>
    <xf numFmtId="0" fontId="3" fillId="0" borderId="1" xfId="0" applyFont="1" applyFill="1" applyBorder="1"/>
    <xf numFmtId="43" fontId="6" fillId="0" borderId="1" xfId="3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top" wrapText="1"/>
    </xf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/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3" fontId="10" fillId="0" borderId="1" xfId="3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left" vertical="top" wrapText="1"/>
    </xf>
    <xf numFmtId="43" fontId="0" fillId="0" borderId="0" xfId="0" applyNumberFormat="1" applyFill="1"/>
    <xf numFmtId="43" fontId="6" fillId="0" borderId="0" xfId="3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3" fontId="3" fillId="0" borderId="1" xfId="3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4 3" xfId="4"/>
    <cellStyle name="Обычный 2 4 3 2" xfId="1"/>
    <cellStyle name="Обычный 5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7" zoomScale="80" zoomScaleNormal="80" workbookViewId="0">
      <selection activeCell="D4" sqref="D4"/>
    </sheetView>
  </sheetViews>
  <sheetFormatPr defaultRowHeight="14.4" x14ac:dyDescent="0.3"/>
  <cols>
    <col min="1" max="1" width="8.88671875" style="10"/>
    <col min="2" max="2" width="28.77734375" style="10" customWidth="1"/>
    <col min="3" max="3" width="54.33203125" style="10" customWidth="1"/>
    <col min="4" max="4" width="31.5546875" style="10" customWidth="1"/>
    <col min="5" max="6" width="8.88671875" style="10"/>
    <col min="7" max="7" width="16.21875" style="10" customWidth="1"/>
    <col min="8" max="8" width="16.77734375" style="10" customWidth="1"/>
    <col min="9" max="9" width="18.33203125" style="10" customWidth="1"/>
    <col min="10" max="10" width="18.109375" style="10" customWidth="1"/>
    <col min="11" max="16384" width="8.88671875" style="10"/>
  </cols>
  <sheetData>
    <row r="1" spans="1:10" ht="30" customHeight="1" x14ac:dyDescent="0.3">
      <c r="A1" s="13" t="s">
        <v>12</v>
      </c>
      <c r="B1" s="14"/>
      <c r="C1" s="14"/>
      <c r="D1" s="14"/>
      <c r="E1" s="14"/>
      <c r="F1" s="15"/>
      <c r="G1" s="16"/>
      <c r="H1" s="17" t="s">
        <v>8</v>
      </c>
      <c r="I1" s="14"/>
      <c r="J1" s="14"/>
    </row>
    <row r="2" spans="1:10" ht="34.200000000000003" customHeight="1" x14ac:dyDescent="0.3">
      <c r="A2" s="2"/>
      <c r="B2" s="30" t="s">
        <v>13</v>
      </c>
      <c r="C2" s="30"/>
      <c r="D2" s="30"/>
      <c r="E2" s="30"/>
      <c r="F2" s="30"/>
      <c r="G2" s="30"/>
      <c r="H2" s="30"/>
      <c r="I2" s="1"/>
      <c r="J2" s="1"/>
    </row>
    <row r="3" spans="1:10" ht="103.8" customHeight="1" x14ac:dyDescent="0.3">
      <c r="A3" s="3" t="s">
        <v>0</v>
      </c>
      <c r="B3" s="26" t="s">
        <v>1</v>
      </c>
      <c r="C3" s="26" t="s">
        <v>2</v>
      </c>
      <c r="D3" s="26" t="s">
        <v>10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9</v>
      </c>
      <c r="J3" s="26" t="s">
        <v>11</v>
      </c>
    </row>
    <row r="4" spans="1:10" ht="85.2" customHeight="1" x14ac:dyDescent="0.3">
      <c r="A4" s="8">
        <v>1</v>
      </c>
      <c r="B4" s="9" t="s">
        <v>15</v>
      </c>
      <c r="C4" s="9" t="s">
        <v>15</v>
      </c>
      <c r="D4" s="11" t="s">
        <v>19</v>
      </c>
      <c r="E4" s="29" t="s">
        <v>14</v>
      </c>
      <c r="F4" s="29">
        <v>20</v>
      </c>
      <c r="G4" s="28">
        <v>27000</v>
      </c>
      <c r="H4" s="18">
        <f>F4*G4</f>
        <v>540000</v>
      </c>
      <c r="I4" s="9" t="s">
        <v>20</v>
      </c>
      <c r="J4" s="8" t="s">
        <v>26</v>
      </c>
    </row>
    <row r="5" spans="1:10" ht="85.2" customHeight="1" x14ac:dyDescent="0.3">
      <c r="A5" s="8">
        <v>2</v>
      </c>
      <c r="B5" s="9" t="s">
        <v>16</v>
      </c>
      <c r="C5" s="9" t="s">
        <v>16</v>
      </c>
      <c r="D5" s="11" t="s">
        <v>21</v>
      </c>
      <c r="E5" s="29" t="s">
        <v>14</v>
      </c>
      <c r="F5" s="29">
        <v>20</v>
      </c>
      <c r="G5" s="28">
        <v>27000</v>
      </c>
      <c r="H5" s="18">
        <f t="shared" ref="H5:H8" si="0">F5*G5</f>
        <v>540000</v>
      </c>
      <c r="I5" s="9" t="s">
        <v>20</v>
      </c>
      <c r="J5" s="8" t="s">
        <v>26</v>
      </c>
    </row>
    <row r="6" spans="1:10" ht="85.2" customHeight="1" x14ac:dyDescent="0.3">
      <c r="A6" s="8">
        <v>3</v>
      </c>
      <c r="B6" s="9" t="s">
        <v>17</v>
      </c>
      <c r="C6" s="9" t="s">
        <v>17</v>
      </c>
      <c r="D6" s="11" t="s">
        <v>22</v>
      </c>
      <c r="E6" s="27" t="s">
        <v>14</v>
      </c>
      <c r="F6" s="27">
        <v>5</v>
      </c>
      <c r="G6" s="28">
        <v>58900</v>
      </c>
      <c r="H6" s="18">
        <f t="shared" si="0"/>
        <v>294500</v>
      </c>
      <c r="I6" s="9" t="s">
        <v>20</v>
      </c>
      <c r="J6" s="8" t="s">
        <v>26</v>
      </c>
    </row>
    <row r="7" spans="1:10" ht="85.2" customHeight="1" x14ac:dyDescent="0.3">
      <c r="A7" s="8">
        <v>4</v>
      </c>
      <c r="B7" s="9" t="s">
        <v>25</v>
      </c>
      <c r="C7" s="9" t="s">
        <v>25</v>
      </c>
      <c r="D7" s="11" t="s">
        <v>23</v>
      </c>
      <c r="E7" s="27" t="s">
        <v>14</v>
      </c>
      <c r="F7" s="27">
        <v>5</v>
      </c>
      <c r="G7" s="28">
        <v>65750</v>
      </c>
      <c r="H7" s="18">
        <f t="shared" si="0"/>
        <v>328750</v>
      </c>
      <c r="I7" s="9" t="s">
        <v>20</v>
      </c>
      <c r="J7" s="8" t="s">
        <v>26</v>
      </c>
    </row>
    <row r="8" spans="1:10" ht="85.2" customHeight="1" x14ac:dyDescent="0.3">
      <c r="A8" s="8">
        <v>5</v>
      </c>
      <c r="B8" s="9" t="s">
        <v>18</v>
      </c>
      <c r="C8" s="9" t="s">
        <v>18</v>
      </c>
      <c r="D8" s="11" t="s">
        <v>24</v>
      </c>
      <c r="E8" s="27" t="s">
        <v>14</v>
      </c>
      <c r="F8" s="27">
        <v>5</v>
      </c>
      <c r="G8" s="28">
        <v>57900</v>
      </c>
      <c r="H8" s="18">
        <f t="shared" si="0"/>
        <v>289500</v>
      </c>
      <c r="I8" s="9" t="s">
        <v>20</v>
      </c>
      <c r="J8" s="8" t="s">
        <v>26</v>
      </c>
    </row>
    <row r="9" spans="1:10" ht="15" customHeight="1" x14ac:dyDescent="0.3">
      <c r="A9" s="4"/>
      <c r="B9" s="19" t="s">
        <v>7</v>
      </c>
      <c r="C9" s="20"/>
      <c r="D9" s="6"/>
      <c r="E9" s="5"/>
      <c r="F9" s="21"/>
      <c r="G9" s="7"/>
      <c r="H9" s="22">
        <f>SUM(H4:H8)</f>
        <v>1992750</v>
      </c>
      <c r="I9" s="7"/>
      <c r="J9" s="4"/>
    </row>
    <row r="10" spans="1:10" x14ac:dyDescent="0.3">
      <c r="G10" s="12"/>
      <c r="H10" s="23"/>
      <c r="I10" s="12"/>
    </row>
    <row r="11" spans="1:10" x14ac:dyDescent="0.3">
      <c r="H11" s="24"/>
    </row>
    <row r="12" spans="1:10" x14ac:dyDescent="0.3">
      <c r="H12" s="25"/>
      <c r="I12" s="24"/>
    </row>
    <row r="14" spans="1:10" x14ac:dyDescent="0.3">
      <c r="H14" s="24"/>
    </row>
    <row r="28" spans="11:11" x14ac:dyDescent="0.3">
      <c r="K28" s="10" t="s">
        <v>12</v>
      </c>
    </row>
  </sheetData>
  <mergeCells count="1">
    <mergeCell ref="B2:H2"/>
  </mergeCells>
  <pageMargins left="0" right="0" top="0" bottom="0" header="0" footer="0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2024-08-07T04:09:16Z</dcterms:modified>
</cp:coreProperties>
</file>